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D22" i="2"/>
  <c r="C22" i="2"/>
  <c r="D16" i="2"/>
  <c r="C16" i="2"/>
  <c r="F16" i="2" l="1"/>
  <c r="F17" i="2"/>
  <c r="I17" i="2" s="1"/>
  <c r="F18" i="2"/>
  <c r="I18" i="2" s="1"/>
  <c r="F19" i="2"/>
  <c r="I19" i="2" s="1"/>
  <c r="F20" i="2"/>
  <c r="I20" i="2" s="1"/>
  <c r="F21" i="2"/>
  <c r="I21" i="2" s="1"/>
  <c r="F22" i="2"/>
  <c r="E22" i="2"/>
  <c r="F23" i="2"/>
  <c r="I23" i="2" s="1"/>
  <c r="F24" i="2"/>
  <c r="I24" i="2" s="1"/>
  <c r="F25" i="2"/>
  <c r="I25" i="2" s="1"/>
  <c r="F26" i="2"/>
  <c r="I26" i="2" s="1"/>
  <c r="F27" i="2"/>
  <c r="I27" i="2" s="1"/>
  <c r="I16" i="2" l="1"/>
</calcChain>
</file>

<file path=xl/sharedStrings.xml><?xml version="1.0" encoding="utf-8"?>
<sst xmlns="http://schemas.openxmlformats.org/spreadsheetml/2006/main" count="69" uniqueCount="50">
  <si>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</si>
  <si>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</si>
  <si>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</si>
  <si>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</si>
  <si>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</si>
  <si>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</si>
  <si>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</si>
  <si>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</si>
  <si>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>нд</t>
  </si>
  <si>
    <t>Наименование субъекта Российской Федерации</t>
  </si>
  <si>
    <t>2</t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</si>
  <si>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</si>
  <si>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</si>
  <si>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</si>
  <si>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</si>
  <si>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</si>
  <si>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</si>
  <si>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</si>
  <si>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</si>
  <si>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</si>
  <si>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</si>
  <si>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</si>
  <si>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</si>
  <si>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</si>
  <si>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</si>
  <si>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</si>
  <si>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</si>
  <si>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</si>
  <si>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</si>
  <si>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</si>
  <si>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</si>
  <si>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</si>
  <si>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</si>
  <si>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</si>
  <si>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</si>
  <si>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1</t>
  </si>
  <si>
    <t>Год 2017</t>
  </si>
  <si>
    <t>Год 2016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</si>
  <si>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</si>
  <si>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</si>
  <si>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</si>
  <si>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</si>
  <si>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</si>
  <si>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</si>
  <si>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</si>
  <si>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</si>
  <si>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раскрытия информации: 2019 год</t>
  </si>
  <si>
    <t>Значения стандартизированных ставок за год 2018, тыс. рублей без НДС</t>
  </si>
  <si>
    <r>
      <t>Плановые значения стоимости на год 2019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</si>
  <si>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Год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</si>
</sst>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/>
    <xf numFmtId="0" fontId="10" fillId="0" borderId="0" xfId="1" applyFont="1" applyAlignment="1"/>
    <xf numFmtId="0" fontId="2" fillId="0" borderId="0" xfId="2" applyFont="1" applyFill="1" applyAlignment="1"/>
    <xf numFmtId="0" fontId="3" fillId="0" borderId="0" xfId="1" applyFont="1" applyAlignment="1"/>
    <xf numFmtId="0" fontId="7" fillId="0" borderId="0" xfId="3" applyFont="1" applyAlignment="1">
      <alignment vertical="top"/>
    </xf>
    <xf numFmtId="0" fontId="11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2" fillId="0" borderId="0" xfId="2" applyFont="1" applyFill="1" applyAlignment="1"/>
    <xf numFmtId="0" fontId="10" fillId="0" borderId="0" xfId="1" applyFont="1" applyAlignment="1">
      <alignment horizontal="center" wrapText="1"/>
    </xf>
    <xf numFmtId="0" fontId="13" fillId="0" borderId="0" xfId="1" applyFont="1" applyAlignment="1">
      <alignment horizontal="right"/>
    </xf>
    <xf numFmtId="0" fontId="13" fillId="0" borderId="0" xfId="1" applyFont="1" applyAlignment="1">
      <alignment horizontal="right" vertical="center"/>
    </xf>
    <xf numFmtId="0" fontId="3" fillId="0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7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9"/>
  <sheetViews>
    <sheetView tabSelected="1" view="pageBreakPreview" zoomScale="90" zoomScaleNormal="50" zoomScaleSheetLayoutView="90" workbookViewId="0">
      <selection activeCell="G21" sqref="G21"/>
    </sheetView>
  </sheetViews>
  <sheetFormatPr defaultColWidth="19" defaultRowHeight="15" x14ac:dyDescent="0.25"/>
  <cols>
    <col min="1" max="1" width="14.28515625" style="3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10.28515625" style="1" customWidth="1"/>
    <col min="254" max="254" width="4.42578125" style="1" bestFit="1" customWidth="1"/>
    <col min="255" max="255" width="18.28515625" style="1" bestFit="1" customWidth="1"/>
    <col min="256" max="16384" width="19" style="1"/>
  </cols>
  <sheetData>
    <row r="1" spans="1:33" ht="18.75" x14ac:dyDescent="0.25">
      <c r="P1" s="24"/>
      <c r="AD1" s="24"/>
    </row>
    <row r="2" spans="1:33" ht="18.75" x14ac:dyDescent="0.3">
      <c r="P2" s="23"/>
      <c r="AD2" s="23"/>
    </row>
    <row r="3" spans="1:33" ht="18.75" x14ac:dyDescent="0.3">
      <c r="P3" s="23"/>
      <c r="AD3" s="23"/>
    </row>
    <row r="4" spans="1:33" ht="18.75" x14ac:dyDescent="0.3">
      <c r="A4" s="32"/>
      <c r="B4" s="32"/>
      <c r="C4" s="32"/>
      <c r="D4" s="32"/>
      <c r="E4" s="32"/>
      <c r="F4" s="32"/>
      <c r="G4" s="32"/>
      <c r="H4" s="32"/>
      <c r="I4" s="32"/>
      <c r="J4" s="15"/>
      <c r="K4" s="15"/>
      <c r="L4" s="15"/>
      <c r="M4" s="15"/>
      <c r="N4" s="15"/>
      <c r="O4" s="15"/>
      <c r="P4" s="15"/>
      <c r="AD4" s="23"/>
    </row>
    <row r="5" spans="1:33" ht="39" customHeight="1" x14ac:dyDescent="0.25">
      <c r="A5" s="33" t="s">
        <v>45</v>
      </c>
      <c r="B5" s="33"/>
      <c r="C5" s="33"/>
      <c r="D5" s="33"/>
      <c r="E5" s="33"/>
      <c r="F5" s="33"/>
      <c r="G5" s="33"/>
      <c r="H5" s="33"/>
      <c r="I5" s="33"/>
      <c r="J5" s="17"/>
      <c r="K5" s="17"/>
      <c r="L5" s="17"/>
      <c r="M5" s="17"/>
      <c r="N5" s="17"/>
      <c r="O5" s="17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22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17"/>
      <c r="K6" s="17"/>
      <c r="L6" s="17"/>
      <c r="M6" s="17"/>
      <c r="N6" s="17"/>
      <c r="O6" s="17"/>
      <c r="P6" s="17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5.75" x14ac:dyDescent="0.25">
      <c r="A7" s="34" t="s">
        <v>44</v>
      </c>
      <c r="B7" s="34"/>
      <c r="C7" s="34"/>
      <c r="D7" s="34"/>
      <c r="E7" s="34"/>
      <c r="F7" s="34"/>
      <c r="G7" s="34"/>
      <c r="H7" s="34"/>
      <c r="I7" s="34"/>
      <c r="J7" s="20"/>
      <c r="K7" s="20"/>
      <c r="L7" s="20"/>
      <c r="M7" s="20"/>
      <c r="N7" s="20"/>
      <c r="O7" s="20"/>
      <c r="P7" s="20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15.75" x14ac:dyDescent="0.25">
      <c r="A8" s="35" t="s">
        <v>43</v>
      </c>
      <c r="B8" s="35"/>
      <c r="C8" s="35"/>
      <c r="D8" s="35"/>
      <c r="E8" s="35"/>
      <c r="F8" s="35"/>
      <c r="G8" s="35"/>
      <c r="H8" s="35"/>
      <c r="I8" s="35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33" x14ac:dyDescent="0.25">
      <c r="A9" s="36"/>
      <c r="B9" s="36"/>
      <c r="C9" s="36"/>
      <c r="D9" s="36"/>
      <c r="E9" s="36"/>
      <c r="F9" s="36"/>
      <c r="G9" s="36"/>
      <c r="H9" s="36"/>
      <c r="I9" s="36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" customHeight="1" x14ac:dyDescent="0.25">
      <c r="A10" s="28" t="s">
        <v>46</v>
      </c>
      <c r="B10" s="28"/>
      <c r="C10" s="28"/>
      <c r="D10" s="28"/>
      <c r="E10" s="28"/>
      <c r="F10" s="28"/>
      <c r="G10" s="28"/>
      <c r="H10" s="28"/>
      <c r="I10" s="28"/>
      <c r="J10" s="16"/>
      <c r="K10" s="16"/>
      <c r="L10" s="16"/>
      <c r="M10" s="16"/>
      <c r="N10" s="16"/>
      <c r="O10" s="16"/>
      <c r="P10" s="16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29" t="s">
        <v>42</v>
      </c>
      <c r="B12" s="30" t="s">
        <v>41</v>
      </c>
      <c r="C12" s="30" t="s">
        <v>40</v>
      </c>
      <c r="D12" s="30"/>
      <c r="E12" s="30"/>
      <c r="F12" s="31" t="s">
        <v>39</v>
      </c>
      <c r="G12" s="31" t="s">
        <v>47</v>
      </c>
      <c r="H12" s="26" t="s">
        <v>38</v>
      </c>
      <c r="I12" s="26" t="s">
        <v>48</v>
      </c>
    </row>
    <row r="13" spans="1:33" ht="47.25" customHeight="1" x14ac:dyDescent="0.25">
      <c r="A13" s="29"/>
      <c r="B13" s="30"/>
      <c r="C13" s="13" t="s">
        <v>37</v>
      </c>
      <c r="D13" s="13" t="s">
        <v>36</v>
      </c>
      <c r="E13" s="11" t="s">
        <v>49</v>
      </c>
      <c r="F13" s="31"/>
      <c r="G13" s="31"/>
      <c r="H13" s="27"/>
      <c r="I13" s="27"/>
      <c r="R13" s="4"/>
    </row>
    <row r="14" spans="1:33" ht="15.75" x14ac:dyDescent="0.25">
      <c r="A14" s="10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33" ht="31.5" x14ac:dyDescent="0.25">
      <c r="A15" s="10" t="s">
        <v>35</v>
      </c>
      <c r="B15" s="9" t="s">
        <v>9</v>
      </c>
      <c r="C15" s="9" t="s">
        <v>34</v>
      </c>
      <c r="D15" s="9" t="s">
        <v>8</v>
      </c>
      <c r="E15" s="9" t="s">
        <v>8</v>
      </c>
      <c r="F15" s="9" t="s">
        <v>8</v>
      </c>
      <c r="G15" s="9" t="s">
        <v>8</v>
      </c>
      <c r="H15" s="9" t="s">
        <v>8</v>
      </c>
      <c r="I15" s="9" t="s">
        <v>8</v>
      </c>
    </row>
    <row r="16" spans="1:33" ht="170.25" customHeight="1" x14ac:dyDescent="0.25">
      <c r="A16" s="10" t="s">
        <v>33</v>
      </c>
      <c r="B16" s="9" t="s">
        <v>32</v>
      </c>
      <c r="C16" s="13">
        <f>C17+C18+C19+C20+C21</f>
        <v>15</v>
      </c>
      <c r="D16" s="13">
        <f>D17+D18+D19+D20+D21</f>
        <v>0.3</v>
      </c>
      <c r="E16" s="13">
        <f>E17+E18+E19+E20+E21</f>
        <v>1.518</v>
      </c>
      <c r="F16" s="11">
        <f t="shared" ref="F16:F27" si="0">(C16+D16+E16)/3</f>
        <v>5.6060000000000008</v>
      </c>
      <c r="G16" s="11" t="s">
        <v>8</v>
      </c>
      <c r="H16" s="11" t="s">
        <v>8</v>
      </c>
      <c r="I16" s="11">
        <f>I17+I18+I19+I20+I21</f>
        <v>636.05907762333334</v>
      </c>
    </row>
    <row r="17" spans="1:9" ht="47.25" x14ac:dyDescent="0.25">
      <c r="A17" s="10" t="s">
        <v>31</v>
      </c>
      <c r="B17" s="9" t="s">
        <v>30</v>
      </c>
      <c r="C17" s="12">
        <v>0</v>
      </c>
      <c r="D17" s="12">
        <v>0.3</v>
      </c>
      <c r="E17" s="12">
        <v>1.4530000000000001</v>
      </c>
      <c r="F17" s="11">
        <f t="shared" si="0"/>
        <v>0.58433333333333337</v>
      </c>
      <c r="G17" s="12">
        <v>984.31773999999996</v>
      </c>
      <c r="H17" s="12">
        <v>1</v>
      </c>
      <c r="I17" s="11">
        <f>F17*G17*H17</f>
        <v>575.16966607333336</v>
      </c>
    </row>
    <row r="18" spans="1:9" ht="47.25" x14ac:dyDescent="0.25">
      <c r="A18" s="10" t="s">
        <v>29</v>
      </c>
      <c r="B18" s="9" t="s">
        <v>28</v>
      </c>
      <c r="C18" s="12">
        <v>0</v>
      </c>
      <c r="D18" s="12">
        <v>0</v>
      </c>
      <c r="E18" s="12">
        <v>6.5000000000000002E-2</v>
      </c>
      <c r="F18" s="11">
        <f t="shared" si="0"/>
        <v>2.1666666666666667E-2</v>
      </c>
      <c r="G18" s="12">
        <v>1856.3636100000001</v>
      </c>
      <c r="H18" s="12">
        <v>1</v>
      </c>
      <c r="I18" s="11">
        <f>F18*G18*H18</f>
        <v>40.221211550000007</v>
      </c>
    </row>
    <row r="19" spans="1:9" ht="47.25" x14ac:dyDescent="0.25">
      <c r="A19" s="10" t="s">
        <v>27</v>
      </c>
      <c r="B19" s="9" t="s">
        <v>15</v>
      </c>
      <c r="C19" s="12">
        <v>0</v>
      </c>
      <c r="D19" s="12">
        <v>0</v>
      </c>
      <c r="E19" s="12">
        <v>0</v>
      </c>
      <c r="F19" s="11">
        <f t="shared" si="0"/>
        <v>0</v>
      </c>
      <c r="G19" s="12">
        <v>0</v>
      </c>
      <c r="H19" s="12">
        <v>1</v>
      </c>
      <c r="I19" s="11">
        <f>F19*G19*H19</f>
        <v>0</v>
      </c>
    </row>
    <row r="20" spans="1:9" ht="157.5" x14ac:dyDescent="0.25">
      <c r="A20" s="10" t="s">
        <v>26</v>
      </c>
      <c r="B20" s="9" t="s">
        <v>25</v>
      </c>
      <c r="C20" s="12">
        <v>15</v>
      </c>
      <c r="D20" s="12">
        <v>0</v>
      </c>
      <c r="E20" s="12">
        <v>0</v>
      </c>
      <c r="F20" s="11">
        <f t="shared" si="0"/>
        <v>5</v>
      </c>
      <c r="G20" s="12">
        <v>4.1336399999999998</v>
      </c>
      <c r="H20" s="12">
        <v>1</v>
      </c>
      <c r="I20" s="11">
        <f>F20*G20*H20</f>
        <v>20.668199999999999</v>
      </c>
    </row>
    <row r="21" spans="1:9" ht="47.25" x14ac:dyDescent="0.25">
      <c r="A21" s="10" t="s">
        <v>24</v>
      </c>
      <c r="B21" s="9" t="s">
        <v>23</v>
      </c>
      <c r="C21" s="13">
        <v>0</v>
      </c>
      <c r="D21" s="13">
        <v>0</v>
      </c>
      <c r="E21" s="11">
        <v>0</v>
      </c>
      <c r="F21" s="11">
        <f t="shared" si="0"/>
        <v>0</v>
      </c>
      <c r="G21" s="11">
        <v>0</v>
      </c>
      <c r="H21" s="12">
        <v>1</v>
      </c>
      <c r="I21" s="11">
        <f>F21*G21*H21</f>
        <v>0</v>
      </c>
    </row>
    <row r="22" spans="1:9" ht="160.5" x14ac:dyDescent="0.25">
      <c r="A22" s="10" t="s">
        <v>22</v>
      </c>
      <c r="B22" s="9" t="s">
        <v>21</v>
      </c>
      <c r="C22" s="13">
        <f>C23+C24+C25+C26+C27</f>
        <v>0</v>
      </c>
      <c r="D22" s="13">
        <f>D23+D24+D25+D26+D27</f>
        <v>0</v>
      </c>
      <c r="E22" s="11">
        <f>E23+E24+E25+E26+E27</f>
        <v>0</v>
      </c>
      <c r="F22" s="11">
        <f t="shared" si="0"/>
        <v>0</v>
      </c>
      <c r="G22" s="11" t="s">
        <v>8</v>
      </c>
      <c r="H22" s="11" t="s">
        <v>8</v>
      </c>
      <c r="I22" s="11">
        <v>0</v>
      </c>
    </row>
    <row r="23" spans="1:9" ht="47.25" x14ac:dyDescent="0.25">
      <c r="A23" s="10" t="s">
        <v>20</v>
      </c>
      <c r="B23" s="9" t="s">
        <v>19</v>
      </c>
      <c r="C23" s="12">
        <v>0</v>
      </c>
      <c r="D23" s="12">
        <v>0</v>
      </c>
      <c r="E23" s="12">
        <v>0</v>
      </c>
      <c r="F23" s="11">
        <f t="shared" si="0"/>
        <v>0</v>
      </c>
      <c r="G23" s="12">
        <v>0</v>
      </c>
      <c r="H23" s="12">
        <v>1</v>
      </c>
      <c r="I23" s="11">
        <f>F23*G23*H23</f>
        <v>0</v>
      </c>
    </row>
    <row r="24" spans="1:9" ht="47.25" x14ac:dyDescent="0.25">
      <c r="A24" s="10" t="s">
        <v>18</v>
      </c>
      <c r="B24" s="9" t="s">
        <v>17</v>
      </c>
      <c r="C24" s="12">
        <v>0</v>
      </c>
      <c r="D24" s="12">
        <v>0</v>
      </c>
      <c r="E24" s="12">
        <v>0</v>
      </c>
      <c r="F24" s="11">
        <f t="shared" si="0"/>
        <v>0</v>
      </c>
      <c r="G24" s="12">
        <v>0</v>
      </c>
      <c r="H24" s="12">
        <v>1</v>
      </c>
      <c r="I24" s="11">
        <f>F24*G24*H24</f>
        <v>0</v>
      </c>
    </row>
    <row r="25" spans="1:9" ht="47.25" x14ac:dyDescent="0.25">
      <c r="A25" s="10" t="s">
        <v>16</v>
      </c>
      <c r="B25" s="9" t="s">
        <v>15</v>
      </c>
      <c r="C25" s="12">
        <v>0</v>
      </c>
      <c r="D25" s="12">
        <v>0</v>
      </c>
      <c r="E25" s="12">
        <v>0</v>
      </c>
      <c r="F25" s="11">
        <f t="shared" si="0"/>
        <v>0</v>
      </c>
      <c r="G25" s="12">
        <v>0</v>
      </c>
      <c r="H25" s="12">
        <v>1</v>
      </c>
      <c r="I25" s="11">
        <f>F25*G25*H25</f>
        <v>0</v>
      </c>
    </row>
    <row r="26" spans="1:9" ht="141.75" x14ac:dyDescent="0.25">
      <c r="A26" s="10" t="s">
        <v>14</v>
      </c>
      <c r="B26" s="9" t="s">
        <v>13</v>
      </c>
      <c r="C26" s="12">
        <v>0</v>
      </c>
      <c r="D26" s="12">
        <v>0</v>
      </c>
      <c r="E26" s="12">
        <v>0</v>
      </c>
      <c r="F26" s="11">
        <f t="shared" si="0"/>
        <v>0</v>
      </c>
      <c r="G26" s="12">
        <v>0</v>
      </c>
      <c r="H26" s="12">
        <v>1</v>
      </c>
      <c r="I26" s="11">
        <f>F26*G26*H26</f>
        <v>0</v>
      </c>
    </row>
    <row r="27" spans="1:9" ht="47.25" x14ac:dyDescent="0.25">
      <c r="A27" s="10" t="s">
        <v>12</v>
      </c>
      <c r="B27" s="9" t="s">
        <v>11</v>
      </c>
      <c r="C27" s="13">
        <v>0</v>
      </c>
      <c r="D27" s="13">
        <v>0</v>
      </c>
      <c r="E27" s="11">
        <v>0</v>
      </c>
      <c r="F27" s="11">
        <f t="shared" si="0"/>
        <v>0</v>
      </c>
      <c r="G27" s="11">
        <v>0</v>
      </c>
      <c r="H27" s="12">
        <v>1</v>
      </c>
      <c r="I27" s="11">
        <f>F27*G27*H27</f>
        <v>0</v>
      </c>
    </row>
    <row r="28" spans="1:9" ht="31.5" x14ac:dyDescent="0.25">
      <c r="A28" s="10" t="s">
        <v>10</v>
      </c>
      <c r="B28" s="9" t="s">
        <v>9</v>
      </c>
      <c r="C28" s="7" t="s">
        <v>8</v>
      </c>
      <c r="D28" s="7" t="s">
        <v>8</v>
      </c>
      <c r="E28" s="7" t="s">
        <v>8</v>
      </c>
      <c r="F28" s="7" t="s">
        <v>8</v>
      </c>
      <c r="G28" s="7" t="s">
        <v>8</v>
      </c>
      <c r="H28" s="7" t="s">
        <v>8</v>
      </c>
      <c r="I28" s="7" t="s">
        <v>8</v>
      </c>
    </row>
    <row r="29" spans="1:9" ht="18" x14ac:dyDescent="0.25">
      <c r="A29" s="8" t="s">
        <v>7</v>
      </c>
      <c r="B29" s="7" t="s">
        <v>7</v>
      </c>
      <c r="C29" s="6"/>
      <c r="D29" s="6"/>
      <c r="E29" s="6"/>
      <c r="F29" s="6"/>
      <c r="G29" s="6"/>
      <c r="H29" s="6"/>
      <c r="I29" s="6"/>
    </row>
    <row r="31" spans="1:9" ht="18" x14ac:dyDescent="0.25">
      <c r="A31" s="5"/>
      <c r="B31" s="4" t="s">
        <v>6</v>
      </c>
    </row>
    <row r="32" spans="1:9" ht="51.75" customHeight="1" x14ac:dyDescent="0.25">
      <c r="A32" s="5"/>
      <c r="B32" s="25" t="s">
        <v>5</v>
      </c>
      <c r="C32" s="25"/>
      <c r="D32" s="25"/>
      <c r="E32" s="25"/>
      <c r="F32" s="25"/>
      <c r="G32" s="25"/>
      <c r="H32" s="25"/>
      <c r="I32" s="25"/>
    </row>
    <row r="33" spans="1:9" ht="18" x14ac:dyDescent="0.25">
      <c r="A33" s="5"/>
      <c r="B33" s="4" t="s">
        <v>4</v>
      </c>
    </row>
    <row r="34" spans="1:9" ht="18" x14ac:dyDescent="0.25">
      <c r="B34" s="4" t="s">
        <v>3</v>
      </c>
    </row>
    <row r="35" spans="1:9" ht="18" x14ac:dyDescent="0.25">
      <c r="B35" s="4" t="s">
        <v>2</v>
      </c>
    </row>
    <row r="36" spans="1:9" ht="52.5" customHeight="1" x14ac:dyDescent="0.25">
      <c r="B36" s="25" t="s">
        <v>1</v>
      </c>
      <c r="C36" s="25"/>
      <c r="D36" s="25"/>
      <c r="E36" s="25"/>
      <c r="F36" s="25"/>
      <c r="G36" s="25"/>
      <c r="H36" s="25"/>
      <c r="I36" s="25"/>
    </row>
    <row r="37" spans="1:9" ht="18" x14ac:dyDescent="0.25">
      <c r="B37" s="4" t="s">
        <v>0</v>
      </c>
    </row>
    <row r="39" spans="1:9" x14ac:dyDescent="0.25">
      <c r="B39" s="4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7" fitToWidth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32daWCu4QBESSikj2ZydyoTarODMJ5Md1IZnT0jqDBI=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01jFqzz5ZuBmCrp+k5Thrtv+AjD9+VjdUbO03h+bZFBGyl5TmxkP9ZnbHh+ALD8NMpnc9a7W
    GiD3QZ/OZF0P3g==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FmNY7GKNiYdMkyLveoMaqEF6vOo=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yHd2jQNwkkuhiJA+Pr9s+C1/glg=</DigestValue>
      </Reference>
      <Reference URI="/xl/sharedStrings.xml?ContentType=application/vnd.openxmlformats-officedocument.spreadsheetml.sharedStrings+xml">
        <DigestMethod Algorithm="http://www.w3.org/2000/09/xmldsig#sha1"/>
        <DigestValue>IbyVSdzHmmKn43lSMFLXrFTW2t8=</DigestValue>
      </Reference>
      <Reference URI="/xl/styles.xml?ContentType=application/vnd.openxmlformats-officedocument.spreadsheetml.styles+xml">
        <DigestMethod Algorithm="http://www.w3.org/2000/09/xmldsig#sha1"/>
        <DigestValue>BkUSjBGnbfOFnGQPYZiw6nYGyuw=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QJM6beWWIUc08tllfjNYn1cQb2Y=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ZVeGl9sFSqQO+qxeSd7I8B5jRw8=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2019-02-28T05:37:20Z</dcterms:modified>
</cp:coreProperties>
</file>